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632\Desktop\PZI-ZTM\Dokumenti\Celoten predračun- popis del\"/>
    </mc:Choice>
  </mc:AlternateContent>
  <xr:revisionPtr revIDLastSave="0" documentId="13_ncr:1_{62359285-CF21-4029-840C-B77254A28296}" xr6:coauthVersionLast="47" xr6:coauthVersionMax="47" xr10:uidLastSave="{00000000-0000-0000-0000-000000000000}"/>
  <bookViews>
    <workbookView xWindow="-110" yWindow="-110" windowWidth="25820" windowHeight="14020" activeTab="1" xr2:uid="{00000000-000D-0000-FFFF-FFFF00000000}"/>
  </bookViews>
  <sheets>
    <sheet name="Rekapit.-Požar.var." sheetId="14" r:id="rId1"/>
    <sheet name="Kalkulacija" sheetId="1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14" l="1"/>
  <c r="B4" i="14"/>
  <c r="C4" i="14"/>
  <c r="B6" i="14"/>
  <c r="C6" i="14"/>
  <c r="B9" i="14"/>
  <c r="C9" i="14"/>
  <c r="C12" i="14"/>
  <c r="F12" i="14"/>
  <c r="C13" i="14"/>
  <c r="E13" i="14"/>
  <c r="F13" i="14"/>
  <c r="C14" i="14"/>
  <c r="F14" i="14"/>
  <c r="G32" i="13"/>
  <c r="G23" i="13"/>
  <c r="G22" i="13"/>
  <c r="G21" i="13"/>
  <c r="G20" i="13"/>
  <c r="G11" i="13"/>
  <c r="G10" i="13"/>
  <c r="G9" i="13"/>
  <c r="G8" i="13"/>
  <c r="G7" i="13"/>
  <c r="G6" i="13"/>
  <c r="G5" i="13"/>
  <c r="C50" i="13" l="1"/>
  <c r="C47" i="13"/>
  <c r="C45" i="13"/>
  <c r="E38" i="13"/>
  <c r="G38" i="13" s="1"/>
  <c r="E37" i="13"/>
  <c r="G37" i="13" s="1"/>
  <c r="E36" i="13"/>
  <c r="G36" i="13" s="1"/>
  <c r="E35" i="13"/>
  <c r="G35" i="13" s="1"/>
  <c r="E34" i="13"/>
  <c r="G34" i="13" s="1"/>
  <c r="E33" i="13"/>
  <c r="G33" i="13" s="1"/>
  <c r="G25" i="13"/>
  <c r="G27" i="13" s="1"/>
  <c r="E12" i="13"/>
  <c r="G12" i="13" s="1"/>
  <c r="G14" i="13" s="1"/>
  <c r="G15" i="13" s="1"/>
  <c r="F39" i="13" l="1"/>
  <c r="G39" i="13" s="1"/>
  <c r="G41" i="13" s="1"/>
  <c r="G50" i="13" s="1"/>
  <c r="G9" i="14" s="1"/>
  <c r="G16" i="13"/>
  <c r="G45" i="13" s="1"/>
  <c r="G4" i="14" s="1"/>
  <c r="G26" i="13"/>
  <c r="G47" i="13"/>
  <c r="G6" i="14" s="1"/>
  <c r="G53" i="13" l="1"/>
  <c r="G55" i="13" l="1"/>
  <c r="G14" i="14" s="1"/>
  <c r="G12" i="14"/>
  <c r="G54" i="13"/>
  <c r="G13" i="14" s="1"/>
</calcChain>
</file>

<file path=xl/sharedStrings.xml><?xml version="1.0" encoding="utf-8"?>
<sst xmlns="http://schemas.openxmlformats.org/spreadsheetml/2006/main" count="82" uniqueCount="53">
  <si>
    <t>Poz.</t>
  </si>
  <si>
    <t>Opis</t>
  </si>
  <si>
    <t>Skupaj</t>
  </si>
  <si>
    <t>Popust</t>
  </si>
  <si>
    <t>Skupaj z vključenim popustom</t>
  </si>
  <si>
    <t>SKUPAJ</t>
  </si>
  <si>
    <t>€</t>
  </si>
  <si>
    <t>REKAPITULACIJA</t>
  </si>
  <si>
    <t>Projektni popust</t>
  </si>
  <si>
    <t>Skupaj s projektnim popustom</t>
  </si>
  <si>
    <t>Tip</t>
  </si>
  <si>
    <t>JAVLJANJE POŽARA - OPREMA</t>
  </si>
  <si>
    <t>JAVLJANJE POŽARA - STORITVE</t>
  </si>
  <si>
    <t>DOG-POŽ</t>
  </si>
  <si>
    <t>ŠOL/PP</t>
  </si>
  <si>
    <t>Primopredaja sistema in  šolanje zadolženih uporabnikov za upravljanje s sistemom</t>
  </si>
  <si>
    <t>Transportni, manipulativni in razni manjši stroški</t>
  </si>
  <si>
    <t>PID dokumentacija sistema javljanja požara PID 2x tiskani izvod, 1x elektronska oblika (pdf), arhitekturne podloge zagotovi naročnik!</t>
  </si>
  <si>
    <t>PID</t>
  </si>
  <si>
    <t>JAVLJANJE POŽARA - INSTALACIJE</t>
  </si>
  <si>
    <t>Kabel JY(St)Y 1x2x0.8 mm, plašč rdeče barve (Brandmeldekabel), s polaganjem</t>
  </si>
  <si>
    <t>PVC instalacijske cevi ali PVC instalacijski kanal, različnih dimenzij vključno s pritrdilnim materialom in polaganjem, s polaganjem</t>
  </si>
  <si>
    <t>Montaža, priključitev in označevanje točkovnih javljalnikov</t>
  </si>
  <si>
    <t>Montaža, priključitev in označevanje ročnih javljalnikov</t>
  </si>
  <si>
    <t>Montaža, priključitev in označevanje opozorilnih hup</t>
  </si>
  <si>
    <t>Drobni, nespecificirani, pritrdilni in vezni material - 5% od vrednosti instalacij</t>
  </si>
  <si>
    <t>OZ40X18</t>
  </si>
  <si>
    <t>Oznaka elementa; ploščica rdeča z belim napisom 40x18</t>
  </si>
  <si>
    <t>FDO221
FDB221
FDB291
FDBZ291</t>
  </si>
  <si>
    <t>Optični javljalnik dima z vgrajenim izolatorjem zanke; serija C-Line; DFT - samotestiranje EN 54
Podnožje javljalnikov za adresibilne javljalnike
Dodatno podnožje za javljalnike
Označevalna ploščica za zapisne lističe</t>
  </si>
  <si>
    <t>Optični javljalnik dima v dvojnem stropu  z vgrajenim izolatorjem zanke; serija C-Line; DFT - samotestiranje EN 54
Podnožje javljalnikov za adresibilne javljalnike
Dodatno podnožje za javljalnike
Označevalna ploščica za zapisne lističe</t>
  </si>
  <si>
    <t>FDME223
FDMH293-R
OZ40X18
125x125 RJ</t>
  </si>
  <si>
    <t>Elektronika ročnega javljalnika Sinteso; indirektni način proženja
Ohišje rdeče barve za ročni javljalnik; za FDME223
Oznaka elementa; ploščica rdeča z belim napisom 40x18
Piktogram RJ po SIST 1013 velikosti 125x125mm</t>
  </si>
  <si>
    <t>FDS226-RW
FDB226
OZ40X18
125x125 HP</t>
  </si>
  <si>
    <t>Adresna alarmna sirena rdeče barve z belo bliskavico, 99dB
Podnožje za adresibilne sirene
Oznaka elementa; ploščica rdeča z belim napisom 40x18
Piktogram požarnih siren po SIST 1013 velikosti 125x125mm</t>
  </si>
  <si>
    <t>FDBZ290
FDBZ290-AA
FDOOT241-A
FDB221
FDBZ291</t>
  </si>
  <si>
    <t>Ohišje vzorčne komore za Sinteso, Cerberus Pro javljalnike, primerna za hitrost zraka od 1m/s do 20m/s
Vzorčevalna cev  - 60 cm
Kombinirani, nevronski javljalnik z vgrajeno ASA tehnologijo, serija S-Line; DFT - samotestiranje EN 54
Podnožje javljalnikov za adresibilne javljalnike Sinteso
Označevalna ploščica za zapisne lističe</t>
  </si>
  <si>
    <t>FDCIO222
FDCH221
OZ40X18</t>
  </si>
  <si>
    <t>Štirikanalni vhodni/izhodni modul (4x izhod /4x vhodi) z vgrajenim izolatorjem zanke; relejski izhodi 4 A
Ohišje za modul, IP 65
Oznaka elementa; ploščica rdeča z belim napisom 40x18</t>
  </si>
  <si>
    <t>FCL2001-A1</t>
  </si>
  <si>
    <t>Linijski modul za 4 FDnet adresne zanke, max.252 adresnih elementov</t>
  </si>
  <si>
    <t>Montaža, priključitev in označevanje vzorčnih komor</t>
  </si>
  <si>
    <t>Montaža, priključitev in označevanje krmilnih modulov</t>
  </si>
  <si>
    <t>OCENA-Se obračuna po dejansko vgrajenih količinah - IZVEDE SE NOVO POŽARNO ZANKO OD POŽARNE CENTRALE DO OBJEKTA S IN POVRATEK NAZAJ DO POŽARNE CENTRALE)</t>
  </si>
  <si>
    <t>OPREMA MORA BITI KOMPATIBILNA Z OBSTOJEČO POŽARNO CENTRALO SIEMENS SINTESO</t>
  </si>
  <si>
    <t>EM</t>
  </si>
  <si>
    <t>kos</t>
  </si>
  <si>
    <r>
      <t xml:space="preserve">Dograditev opreme sistema javljanja požara </t>
    </r>
    <r>
      <rPr>
        <b/>
        <u/>
        <sz val="10"/>
        <rFont val="Arial"/>
        <family val="2"/>
        <charset val="238"/>
      </rPr>
      <t>na pripravljene in označene instalacije, montirana in priključena podnočja po navodilih AK+,</t>
    </r>
    <r>
      <rPr>
        <sz val="10"/>
        <rFont val="Arial"/>
        <family val="2"/>
        <charset val="238"/>
      </rPr>
      <t xml:space="preserve"> osnovo parametriranje, spuščanje sistema v pogon</t>
    </r>
  </si>
  <si>
    <t>kpl</t>
  </si>
  <si>
    <t>m</t>
  </si>
  <si>
    <t>Vrednost/EM
 v EUR 
brez DDV</t>
  </si>
  <si>
    <t>Vrednost
 SKUPAJ
v EUR 
brez DDV</t>
  </si>
  <si>
    <t>Kol.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</si>
</sst>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€_-;\-* #,##0.00\ _€_-;_-* &quot;-&quot;??\ _€_-;_-@_-"/>
    <numFmt numFmtId="165" formatCode="_-* #,##0.00\ &quot;SIT&quot;_-;\-* #,##0.00\ &quot;SIT&quot;_-;_-* &quot;-&quot;??\ &quot;SIT&quot;_-;_-@_-"/>
    <numFmt numFmtId="166" formatCode="_-* #,##0.00\ _S_I_T_-;\-* #,##0.00\ _S_I_T_-;_-* &quot;-&quot;??\ _S_I_T_-;_-@_-"/>
    <numFmt numFmtId="167" formatCode="&quot;DM&quot;#,##0.00;[Red]\-&quot;DM&quot;#,##0.00"/>
    <numFmt numFmtId="168" formatCode="#,##0.00\ _€"/>
    <numFmt numFmtId="169" formatCode="#,##0.00\ [$€-424];\-#,##0.00\ [$€-424]"/>
  </numFmts>
  <fonts count="18">
    <font>
      <sz val="10"/>
      <name val="Arial"/>
    </font>
    <font>
      <sz val="10"/>
      <name val="Arial"/>
      <family val="2"/>
    </font>
    <font>
      <sz val="8"/>
      <name val="CroHelv"/>
    </font>
    <font>
      <sz val="10"/>
      <name val="Arial CE"/>
      <charset val="238"/>
    </font>
    <font>
      <sz val="10"/>
      <name val="Helv"/>
    </font>
    <font>
      <sz val="10"/>
      <name val="MS Sans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u/>
      <sz val="10"/>
      <color theme="10"/>
      <name val="Arial CE"/>
      <charset val="238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4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b/>
      <u/>
      <sz val="1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7CE"/>
      </patternFill>
    </fill>
    <fill>
      <patternFill patternType="solid">
        <fgColor rgb="FF00CCFF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7">
    <xf numFmtId="0" fontId="0" fillId="0" borderId="0"/>
    <xf numFmtId="164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9" fillId="0" borderId="0"/>
    <xf numFmtId="0" fontId="7" fillId="0" borderId="0"/>
    <xf numFmtId="0" fontId="6" fillId="0" borderId="0"/>
    <xf numFmtId="0" fontId="1" fillId="0" borderId="0"/>
    <xf numFmtId="0" fontId="3" fillId="0" borderId="0"/>
    <xf numFmtId="0" fontId="2" fillId="0" borderId="0"/>
    <xf numFmtId="0" fontId="10" fillId="3" borderId="0" applyNumberFormat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133">
    <xf numFmtId="0" fontId="0" fillId="0" borderId="0" xfId="0"/>
    <xf numFmtId="0" fontId="11" fillId="0" borderId="0" xfId="0" applyFont="1"/>
    <xf numFmtId="1" fontId="11" fillId="0" borderId="0" xfId="0" applyNumberFormat="1" applyFont="1" applyAlignment="1">
      <alignment horizontal="center" vertical="top"/>
    </xf>
    <xf numFmtId="4" fontId="11" fillId="0" borderId="0" xfId="10" applyNumberFormat="1" applyFont="1" applyAlignment="1">
      <alignment vertical="top"/>
    </xf>
    <xf numFmtId="0" fontId="11" fillId="0" borderId="0" xfId="10" applyFont="1" applyAlignment="1">
      <alignment horizontal="center" vertical="top"/>
    </xf>
    <xf numFmtId="0" fontId="12" fillId="4" borderId="2" xfId="11" applyFont="1" applyFill="1" applyBorder="1" applyAlignment="1">
      <alignment horizontal="left" vertical="center"/>
    </xf>
    <xf numFmtId="0" fontId="12" fillId="4" borderId="2" xfId="11" applyFont="1" applyFill="1" applyBorder="1" applyAlignment="1">
      <alignment vertical="center"/>
    </xf>
    <xf numFmtId="0" fontId="12" fillId="2" borderId="0" xfId="11" applyFont="1" applyFill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4" fontId="12" fillId="2" borderId="0" xfId="10" applyNumberFormat="1" applyFont="1" applyFill="1" applyAlignment="1">
      <alignment horizontal="right" vertical="center"/>
    </xf>
    <xf numFmtId="4" fontId="12" fillId="0" borderId="0" xfId="10" applyNumberFormat="1" applyFont="1" applyAlignment="1">
      <alignment horizontal="right" vertical="center"/>
    </xf>
    <xf numFmtId="0" fontId="12" fillId="2" borderId="6" xfId="0" applyFont="1" applyFill="1" applyBorder="1" applyAlignment="1">
      <alignment horizontal="left" vertical="center"/>
    </xf>
    <xf numFmtId="4" fontId="12" fillId="2" borderId="6" xfId="10" applyNumberFormat="1" applyFont="1" applyFill="1" applyBorder="1" applyAlignment="1">
      <alignment horizontal="right" vertical="center"/>
    </xf>
    <xf numFmtId="4" fontId="11" fillId="0" borderId="0" xfId="10" applyNumberFormat="1" applyFont="1" applyAlignment="1">
      <alignment horizontal="right" vertical="center"/>
    </xf>
    <xf numFmtId="168" fontId="11" fillId="0" borderId="0" xfId="10" applyNumberFormat="1" applyFont="1" applyAlignment="1">
      <alignment horizontal="right" vertical="center"/>
    </xf>
    <xf numFmtId="0" fontId="12" fillId="2" borderId="3" xfId="11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/>
    </xf>
    <xf numFmtId="168" fontId="12" fillId="2" borderId="3" xfId="10" applyNumberFormat="1" applyFont="1" applyFill="1" applyBorder="1" applyAlignment="1">
      <alignment horizontal="right" vertical="center"/>
    </xf>
    <xf numFmtId="4" fontId="12" fillId="5" borderId="3" xfId="1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left" vertical="top"/>
    </xf>
    <xf numFmtId="4" fontId="12" fillId="0" borderId="0" xfId="10" applyNumberFormat="1" applyFont="1" applyAlignment="1">
      <alignment horizontal="right" vertical="top"/>
    </xf>
    <xf numFmtId="0" fontId="12" fillId="0" borderId="0" xfId="0" applyFont="1" applyAlignment="1">
      <alignment horizontal="right" vertical="center" wrapText="1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4" fontId="11" fillId="0" borderId="4" xfId="10" applyNumberFormat="1" applyFont="1" applyBorder="1" applyAlignment="1">
      <alignment horizontal="right" vertical="top"/>
    </xf>
    <xf numFmtId="4" fontId="11" fillId="5" borderId="0" xfId="10" applyNumberFormat="1" applyFont="1" applyFill="1" applyAlignment="1">
      <alignment horizontal="right" vertical="top"/>
    </xf>
    <xf numFmtId="4" fontId="11" fillId="5" borderId="5" xfId="10" applyNumberFormat="1" applyFont="1" applyFill="1" applyBorder="1" applyAlignment="1">
      <alignment horizontal="right" vertical="top"/>
    </xf>
    <xf numFmtId="0" fontId="12" fillId="0" borderId="8" xfId="11" applyFont="1" applyBorder="1" applyAlignment="1">
      <alignment horizontal="left" vertical="center"/>
    </xf>
    <xf numFmtId="0" fontId="13" fillId="5" borderId="4" xfId="0" applyFont="1" applyFill="1" applyBorder="1" applyAlignment="1">
      <alignment horizontal="left" vertical="top"/>
    </xf>
    <xf numFmtId="4" fontId="13" fillId="5" borderId="4" xfId="10" applyNumberFormat="1" applyFont="1" applyFill="1" applyBorder="1" applyAlignment="1">
      <alignment horizontal="right" vertical="top"/>
    </xf>
    <xf numFmtId="0" fontId="11" fillId="0" borderId="0" xfId="10" applyFont="1" applyAlignment="1">
      <alignment horizontal="left" vertical="center"/>
    </xf>
    <xf numFmtId="0" fontId="12" fillId="4" borderId="2" xfId="11" applyFont="1" applyFill="1" applyBorder="1" applyAlignment="1">
      <alignment horizontal="center" vertical="center" wrapText="1"/>
    </xf>
    <xf numFmtId="0" fontId="12" fillId="4" borderId="2" xfId="10" applyFont="1" applyFill="1" applyBorder="1" applyAlignment="1">
      <alignment horizontal="center" vertical="center"/>
    </xf>
    <xf numFmtId="4" fontId="12" fillId="4" borderId="2" xfId="10" applyNumberFormat="1" applyFont="1" applyFill="1" applyBorder="1" applyAlignment="1">
      <alignment horizontal="right" vertical="center"/>
    </xf>
    <xf numFmtId="0" fontId="12" fillId="0" borderId="0" xfId="11" applyFont="1" applyAlignment="1">
      <alignment horizontal="left" vertical="top"/>
    </xf>
    <xf numFmtId="0" fontId="14" fillId="0" borderId="1" xfId="11" applyFont="1" applyBorder="1" applyAlignment="1">
      <alignment horizontal="left" vertical="top"/>
    </xf>
    <xf numFmtId="0" fontId="14" fillId="0" borderId="1" xfId="11" applyFont="1" applyBorder="1" applyAlignment="1">
      <alignment horizontal="left" vertical="top" wrapText="1"/>
    </xf>
    <xf numFmtId="0" fontId="11" fillId="0" borderId="0" xfId="11" applyFont="1" applyAlignment="1">
      <alignment horizontal="center" vertical="top"/>
    </xf>
    <xf numFmtId="0" fontId="11" fillId="0" borderId="0" xfId="11" applyFont="1" applyAlignment="1">
      <alignment horizontal="left" vertical="top"/>
    </xf>
    <xf numFmtId="49" fontId="11" fillId="0" borderId="0" xfId="11" applyNumberFormat="1" applyFont="1" applyAlignment="1">
      <alignment horizontal="left" vertical="top" wrapText="1"/>
    </xf>
    <xf numFmtId="1" fontId="11" fillId="0" borderId="0" xfId="0" applyNumberFormat="1" applyFont="1" applyAlignment="1">
      <alignment vertical="top" wrapText="1"/>
    </xf>
    <xf numFmtId="10" fontId="11" fillId="0" borderId="0" xfId="10" applyNumberFormat="1" applyFont="1" applyAlignment="1">
      <alignment horizontal="center" vertical="top"/>
    </xf>
    <xf numFmtId="9" fontId="11" fillId="0" borderId="0" xfId="0" applyNumberFormat="1" applyFont="1" applyAlignment="1">
      <alignment horizontal="center" vertical="top"/>
    </xf>
    <xf numFmtId="4" fontId="11" fillId="0" borderId="0" xfId="0" applyNumberFormat="1" applyFont="1" applyAlignment="1">
      <alignment vertical="top"/>
    </xf>
    <xf numFmtId="0" fontId="15" fillId="0" borderId="0" xfId="0" applyFont="1" applyAlignment="1">
      <alignment vertical="top" wrapText="1"/>
    </xf>
    <xf numFmtId="4" fontId="15" fillId="0" borderId="0" xfId="0" applyNumberFormat="1" applyFont="1" applyAlignment="1">
      <alignment horizontal="right" vertical="top"/>
    </xf>
    <xf numFmtId="0" fontId="12" fillId="2" borderId="0" xfId="0" applyFont="1" applyFill="1" applyAlignment="1">
      <alignment vertical="center" wrapText="1"/>
    </xf>
    <xf numFmtId="1" fontId="12" fillId="2" borderId="0" xfId="10" applyNumberFormat="1" applyFont="1" applyFill="1" applyAlignment="1">
      <alignment horizontal="center" vertical="center"/>
    </xf>
    <xf numFmtId="4" fontId="12" fillId="2" borderId="0" xfId="10" applyNumberFormat="1" applyFont="1" applyFill="1" applyAlignment="1">
      <alignment horizontal="center" vertical="center"/>
    </xf>
    <xf numFmtId="0" fontId="11" fillId="0" borderId="0" xfId="10" applyFont="1" applyAlignment="1">
      <alignment horizontal="center" vertical="center"/>
    </xf>
    <xf numFmtId="0" fontId="12" fillId="0" borderId="0" xfId="11" applyFont="1" applyAlignment="1">
      <alignment horizontal="left" vertical="center"/>
    </xf>
    <xf numFmtId="0" fontId="1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/>
    </xf>
    <xf numFmtId="0" fontId="12" fillId="2" borderId="6" xfId="11" applyFont="1" applyFill="1" applyBorder="1" applyAlignment="1">
      <alignment horizontal="left" vertical="center"/>
    </xf>
    <xf numFmtId="0" fontId="12" fillId="2" borderId="6" xfId="0" applyFont="1" applyFill="1" applyBorder="1" applyAlignment="1">
      <alignment vertical="center" wrapText="1"/>
    </xf>
    <xf numFmtId="1" fontId="12" fillId="2" borderId="6" xfId="10" applyNumberFormat="1" applyFont="1" applyFill="1" applyBorder="1" applyAlignment="1">
      <alignment horizontal="center" vertical="center"/>
    </xf>
    <xf numFmtId="0" fontId="11" fillId="0" borderId="0" xfId="11" applyFont="1" applyAlignment="1">
      <alignment horizontal="left" vertical="center"/>
    </xf>
    <xf numFmtId="0" fontId="11" fillId="0" borderId="0" xfId="11" applyFont="1" applyAlignment="1">
      <alignment vertical="center" wrapText="1"/>
    </xf>
    <xf numFmtId="0" fontId="11" fillId="0" borderId="0" xfId="11" applyFont="1" applyAlignment="1">
      <alignment vertical="center"/>
    </xf>
    <xf numFmtId="0" fontId="11" fillId="0" borderId="0" xfId="11" applyFont="1" applyAlignment="1">
      <alignment horizontal="center" vertical="center"/>
    </xf>
    <xf numFmtId="4" fontId="11" fillId="0" borderId="0" xfId="10" applyNumberFormat="1" applyFont="1" applyAlignment="1">
      <alignment vertical="center"/>
    </xf>
    <xf numFmtId="4" fontId="12" fillId="0" borderId="0" xfId="10" applyNumberFormat="1" applyFont="1" applyAlignment="1">
      <alignment horizontal="center" vertical="center"/>
    </xf>
    <xf numFmtId="0" fontId="11" fillId="0" borderId="0" xfId="11" applyFont="1" applyAlignment="1">
      <alignment vertical="top" wrapText="1"/>
    </xf>
    <xf numFmtId="0" fontId="12" fillId="0" borderId="0" xfId="11" applyFont="1" applyAlignment="1">
      <alignment vertical="top"/>
    </xf>
    <xf numFmtId="0" fontId="11" fillId="0" borderId="0" xfId="0" applyFont="1" applyAlignment="1">
      <alignment horizontal="left" vertical="top" wrapText="1"/>
    </xf>
    <xf numFmtId="4" fontId="15" fillId="0" borderId="0" xfId="0" applyNumberFormat="1" applyFont="1" applyAlignment="1">
      <alignment horizontal="right" vertical="top" wrapText="1"/>
    </xf>
    <xf numFmtId="0" fontId="11" fillId="0" borderId="0" xfId="0" applyFont="1" applyAlignment="1">
      <alignment vertical="top"/>
    </xf>
    <xf numFmtId="0" fontId="12" fillId="4" borderId="2" xfId="11" applyFont="1" applyFill="1" applyBorder="1" applyAlignment="1">
      <alignment vertical="center" wrapText="1"/>
    </xf>
    <xf numFmtId="168" fontId="12" fillId="4" borderId="2" xfId="10" applyNumberFormat="1" applyFont="1" applyFill="1" applyBorder="1" applyAlignment="1">
      <alignment horizontal="right" vertical="center"/>
    </xf>
    <xf numFmtId="0" fontId="11" fillId="0" borderId="0" xfId="11" applyFont="1" applyAlignment="1">
      <alignment horizontal="left" vertical="center" wrapText="1"/>
    </xf>
    <xf numFmtId="0" fontId="12" fillId="0" borderId="0" xfId="11" applyFont="1" applyAlignment="1">
      <alignment vertical="center"/>
    </xf>
    <xf numFmtId="0" fontId="16" fillId="0" borderId="0" xfId="10" applyFont="1" applyAlignment="1">
      <alignment vertical="center" wrapText="1"/>
    </xf>
    <xf numFmtId="1" fontId="11" fillId="0" borderId="0" xfId="10" applyNumberFormat="1" applyFont="1" applyAlignment="1">
      <alignment horizontal="center" vertical="center"/>
    </xf>
    <xf numFmtId="0" fontId="11" fillId="0" borderId="2" xfId="11" applyFont="1" applyBorder="1" applyAlignment="1">
      <alignment horizontal="left" vertical="top"/>
    </xf>
    <xf numFmtId="0" fontId="11" fillId="0" borderId="2" xfId="0" applyFont="1" applyBorder="1" applyAlignment="1">
      <alignment vertical="top" wrapText="1"/>
    </xf>
    <xf numFmtId="0" fontId="11" fillId="0" borderId="2" xfId="0" applyFont="1" applyBorder="1" applyAlignment="1">
      <alignment vertical="top"/>
    </xf>
    <xf numFmtId="0" fontId="11" fillId="0" borderId="2" xfId="0" applyFont="1" applyBorder="1" applyAlignment="1">
      <alignment horizontal="center" vertical="top"/>
    </xf>
    <xf numFmtId="168" fontId="11" fillId="0" borderId="2" xfId="10" applyNumberFormat="1" applyFont="1" applyBorder="1" applyAlignment="1">
      <alignment horizontal="right" vertical="top"/>
    </xf>
    <xf numFmtId="0" fontId="12" fillId="2" borderId="3" xfId="0" applyFont="1" applyFill="1" applyBorder="1" applyAlignment="1">
      <alignment vertical="center" wrapText="1"/>
    </xf>
    <xf numFmtId="1" fontId="12" fillId="2" borderId="3" xfId="10" applyNumberFormat="1" applyFont="1" applyFill="1" applyBorder="1" applyAlignment="1">
      <alignment horizontal="center" vertical="center"/>
    </xf>
    <xf numFmtId="168" fontId="12" fillId="2" borderId="3" xfId="10" applyNumberFormat="1" applyFont="1" applyFill="1" applyBorder="1" applyAlignment="1">
      <alignment horizontal="center" vertical="center"/>
    </xf>
    <xf numFmtId="0" fontId="12" fillId="5" borderId="3" xfId="11" applyFont="1" applyFill="1" applyBorder="1" applyAlignment="1">
      <alignment horizontal="left" vertical="center"/>
    </xf>
    <xf numFmtId="0" fontId="12" fillId="5" borderId="3" xfId="0" applyFont="1" applyFill="1" applyBorder="1" applyAlignment="1">
      <alignment vertical="center" wrapText="1"/>
    </xf>
    <xf numFmtId="0" fontId="12" fillId="5" borderId="3" xfId="0" applyFont="1" applyFill="1" applyBorder="1" applyAlignment="1">
      <alignment horizontal="left" vertical="center"/>
    </xf>
    <xf numFmtId="1" fontId="12" fillId="5" borderId="3" xfId="1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top" wrapText="1"/>
    </xf>
    <xf numFmtId="1" fontId="12" fillId="0" borderId="0" xfId="10" applyNumberFormat="1" applyFont="1" applyAlignment="1">
      <alignment horizontal="center" vertical="top"/>
    </xf>
    <xf numFmtId="0" fontId="11" fillId="0" borderId="0" xfId="10" applyFont="1" applyAlignment="1">
      <alignment vertical="center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center" vertical="top"/>
    </xf>
    <xf numFmtId="0" fontId="11" fillId="5" borderId="7" xfId="11" applyFont="1" applyFill="1" applyBorder="1" applyAlignment="1">
      <alignment horizontal="left" vertical="top"/>
    </xf>
    <xf numFmtId="0" fontId="11" fillId="5" borderId="5" xfId="0" applyFont="1" applyFill="1" applyBorder="1" applyAlignment="1">
      <alignment vertical="top" wrapText="1"/>
    </xf>
    <xf numFmtId="0" fontId="11" fillId="5" borderId="5" xfId="0" applyFont="1" applyFill="1" applyBorder="1" applyAlignment="1">
      <alignment vertical="top"/>
    </xf>
    <xf numFmtId="0" fontId="11" fillId="5" borderId="5" xfId="0" applyFont="1" applyFill="1" applyBorder="1" applyAlignment="1">
      <alignment horizontal="center" vertical="top"/>
    </xf>
    <xf numFmtId="1" fontId="12" fillId="0" borderId="0" xfId="10" applyNumberFormat="1" applyFont="1" applyAlignment="1">
      <alignment horizontal="center" vertical="center"/>
    </xf>
    <xf numFmtId="0" fontId="12" fillId="0" borderId="9" xfId="11" applyFont="1" applyBorder="1" applyAlignment="1">
      <alignment horizontal="left" vertical="center"/>
    </xf>
    <xf numFmtId="0" fontId="12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left" vertical="center"/>
    </xf>
    <xf numFmtId="1" fontId="12" fillId="0" borderId="2" xfId="10" applyNumberFormat="1" applyFont="1" applyBorder="1" applyAlignment="1">
      <alignment horizontal="center" vertical="top"/>
    </xf>
    <xf numFmtId="4" fontId="12" fillId="0" borderId="3" xfId="10" applyNumberFormat="1" applyFont="1" applyBorder="1" applyAlignment="1">
      <alignment horizontal="right" vertical="center"/>
    </xf>
    <xf numFmtId="0" fontId="13" fillId="5" borderId="10" xfId="11" applyFont="1" applyFill="1" applyBorder="1" applyAlignment="1">
      <alignment horizontal="left" vertical="top"/>
    </xf>
    <xf numFmtId="0" fontId="13" fillId="5" borderId="4" xfId="0" applyFont="1" applyFill="1" applyBorder="1" applyAlignment="1">
      <alignment vertical="top" wrapText="1"/>
    </xf>
    <xf numFmtId="1" fontId="13" fillId="5" borderId="4" xfId="10" applyNumberFormat="1" applyFont="1" applyFill="1" applyBorder="1" applyAlignment="1">
      <alignment horizontal="center" vertical="top"/>
    </xf>
    <xf numFmtId="0" fontId="12" fillId="4" borderId="2" xfId="11" applyFont="1" applyFill="1" applyBorder="1" applyAlignment="1">
      <alignment horizontal="center" vertical="center"/>
    </xf>
    <xf numFmtId="0" fontId="14" fillId="0" borderId="0" xfId="11" applyFont="1" applyAlignment="1">
      <alignment horizontal="center" vertical="top" wrapText="1"/>
    </xf>
    <xf numFmtId="1" fontId="11" fillId="0" borderId="0" xfId="0" applyNumberFormat="1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0" borderId="0" xfId="11" applyFont="1" applyAlignment="1">
      <alignment horizontal="center" vertical="top"/>
    </xf>
    <xf numFmtId="0" fontId="11" fillId="0" borderId="0" xfId="0" applyFont="1" applyAlignment="1">
      <alignment horizontal="center" vertical="top" wrapText="1"/>
    </xf>
    <xf numFmtId="0" fontId="12" fillId="0" borderId="0" xfId="11" applyFont="1" applyAlignment="1">
      <alignment horizontal="center" vertical="center"/>
    </xf>
    <xf numFmtId="0" fontId="16" fillId="0" borderId="0" xfId="10" applyFont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12" fillId="0" borderId="2" xfId="10" applyFont="1" applyBorder="1" applyAlignment="1">
      <alignment horizontal="left" vertical="top" wrapText="1"/>
    </xf>
    <xf numFmtId="0" fontId="12" fillId="0" borderId="2" xfId="10" applyFont="1" applyBorder="1" applyAlignment="1">
      <alignment horizontal="center" vertical="top" wrapText="1"/>
    </xf>
    <xf numFmtId="0" fontId="12" fillId="0" borderId="2" xfId="11" applyFont="1" applyBorder="1" applyAlignment="1">
      <alignment horizontal="center" vertical="top" wrapText="1"/>
    </xf>
    <xf numFmtId="4" fontId="12" fillId="0" borderId="2" xfId="10" applyNumberFormat="1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4" fontId="12" fillId="6" borderId="0" xfId="10" applyNumberFormat="1" applyFont="1" applyFill="1" applyAlignment="1">
      <alignment horizontal="right" vertical="center"/>
    </xf>
    <xf numFmtId="9" fontId="11" fillId="0" borderId="3" xfId="10" applyNumberFormat="1" applyFont="1" applyBorder="1" applyAlignment="1">
      <alignment horizontal="center" vertical="center"/>
    </xf>
    <xf numFmtId="9" fontId="11" fillId="7" borderId="0" xfId="10" applyNumberFormat="1" applyFont="1" applyFill="1" applyAlignment="1" applyProtection="1">
      <alignment horizontal="center" vertical="center"/>
      <protection locked="0"/>
    </xf>
    <xf numFmtId="9" fontId="11" fillId="7" borderId="3" xfId="10" applyNumberFormat="1" applyFont="1" applyFill="1" applyBorder="1" applyAlignment="1" applyProtection="1">
      <alignment horizontal="center" vertical="center"/>
      <protection locked="0"/>
    </xf>
    <xf numFmtId="169" fontId="11" fillId="7" borderId="0" xfId="0" applyNumberFormat="1" applyFont="1" applyFill="1" applyAlignment="1" applyProtection="1">
      <alignment vertical="top"/>
      <protection locked="0"/>
    </xf>
    <xf numFmtId="169" fontId="11" fillId="0" borderId="0" xfId="0" applyNumberFormat="1" applyFont="1" applyAlignment="1">
      <alignment vertical="top"/>
    </xf>
    <xf numFmtId="169" fontId="11" fillId="8" borderId="0" xfId="0" applyNumberFormat="1" applyFont="1" applyFill="1" applyAlignment="1" applyProtection="1">
      <alignment vertical="top"/>
    </xf>
  </cellXfs>
  <cellStyles count="17">
    <cellStyle name="Comma 2" xfId="1" xr:uid="{00000000-0005-0000-0000-000000000000}"/>
    <cellStyle name="Hiperpovezava 2" xfId="2" xr:uid="{00000000-0005-0000-0000-000001000000}"/>
    <cellStyle name="Navadno" xfId="0" builtinId="0"/>
    <cellStyle name="Navadno 2" xfId="3" xr:uid="{00000000-0005-0000-0000-000002000000}"/>
    <cellStyle name="Navadno 2 2" xfId="4" xr:uid="{00000000-0005-0000-0000-000003000000}"/>
    <cellStyle name="Navadno 2 3" xfId="5" xr:uid="{00000000-0005-0000-0000-000004000000}"/>
    <cellStyle name="Navadno 3" xfId="6" xr:uid="{00000000-0005-0000-0000-000005000000}"/>
    <cellStyle name="Normal 2" xfId="7" xr:uid="{00000000-0005-0000-0000-000007000000}"/>
    <cellStyle name="Normal 2 2" xfId="8" xr:uid="{00000000-0005-0000-0000-000008000000}"/>
    <cellStyle name="Normal 8" xfId="9" xr:uid="{00000000-0005-0000-0000-000009000000}"/>
    <cellStyle name="Normal_Ponuda - var. 1" xfId="10" xr:uid="{00000000-0005-0000-0000-00000A000000}"/>
    <cellStyle name="Normal_Specifikacija" xfId="11" xr:uid="{00000000-0005-0000-0000-00000B000000}"/>
    <cellStyle name="Slabo 2" xfId="12" xr:uid="{00000000-0005-0000-0000-00000C000000}"/>
    <cellStyle name="Standard_ANBO" xfId="13" xr:uid="{00000000-0005-0000-0000-00000D000000}"/>
    <cellStyle name="Valuta 2" xfId="14" xr:uid="{00000000-0005-0000-0000-00000E000000}"/>
    <cellStyle name="Vejica 2" xfId="15" xr:uid="{00000000-0005-0000-0000-00000F000000}"/>
    <cellStyle name="Währung_ANBODECK" xfId="16" xr:uid="{00000000-0005-0000-0000-00001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0CCFC-696A-4944-B24D-3291985861DE}">
  <sheetPr>
    <tabColor rgb="FFFFFF00"/>
  </sheetPr>
  <dimension ref="A2:G14"/>
  <sheetViews>
    <sheetView workbookViewId="0">
      <selection activeCell="G7" sqref="G7"/>
    </sheetView>
  </sheetViews>
  <sheetFormatPr defaultRowHeight="12.5"/>
  <cols>
    <col min="1" max="1" width="10.6328125" customWidth="1"/>
    <col min="2" max="2" width="10.26953125" customWidth="1"/>
    <col min="3" max="3" width="43.90625" customWidth="1"/>
    <col min="4" max="4" width="11.1796875" customWidth="1"/>
    <col min="5" max="5" width="10.08984375" customWidth="1"/>
    <col min="6" max="6" width="10.453125" customWidth="1"/>
  </cols>
  <sheetData>
    <row r="2" spans="1:7" ht="13">
      <c r="A2" s="82"/>
      <c r="B2" s="83"/>
      <c r="C2" s="84" t="str">
        <f>Kalkulacija!C43</f>
        <v>REKAPITULACIJA</v>
      </c>
      <c r="D2" s="114"/>
      <c r="E2" s="85"/>
      <c r="F2" s="18"/>
      <c r="G2" s="18"/>
    </row>
    <row r="3" spans="1:7" ht="13">
      <c r="A3" s="35"/>
      <c r="B3" s="86"/>
      <c r="C3" s="19"/>
      <c r="D3" s="115"/>
      <c r="E3" s="87"/>
      <c r="F3" s="20"/>
      <c r="G3" s="20"/>
    </row>
    <row r="4" spans="1:7" ht="13">
      <c r="A4" s="31"/>
      <c r="B4" s="21">
        <f>Kalkulacija!B45</f>
        <v>1</v>
      </c>
      <c r="C4" s="22" t="str">
        <f>Kalkulacija!C45</f>
        <v>JAVLJANJE POŽARA - OPREMA</v>
      </c>
      <c r="D4" s="116"/>
      <c r="E4" s="73"/>
      <c r="F4" s="13"/>
      <c r="G4" s="10">
        <f>Kalkulacija!G45</f>
        <v>0</v>
      </c>
    </row>
    <row r="5" spans="1:7">
      <c r="A5" s="31"/>
      <c r="B5" s="88"/>
      <c r="C5" s="23"/>
      <c r="D5" s="23"/>
      <c r="E5" s="73"/>
      <c r="F5" s="13"/>
      <c r="G5" s="1"/>
    </row>
    <row r="6" spans="1:7" ht="13">
      <c r="A6" s="31"/>
      <c r="B6" s="21">
        <f>Kalkulacija!B47</f>
        <v>2</v>
      </c>
      <c r="C6" s="22" t="str">
        <f>Kalkulacija!C47</f>
        <v>JAVLJANJE POŽARA - STORITVE</v>
      </c>
      <c r="D6" s="116"/>
      <c r="E6" s="73"/>
      <c r="F6" s="13"/>
      <c r="G6" s="10">
        <f>Kalkulacija!G47</f>
        <v>0</v>
      </c>
    </row>
    <row r="7" spans="1:7">
      <c r="A7" s="31"/>
      <c r="B7" s="88"/>
      <c r="C7" s="23"/>
      <c r="D7" s="23"/>
      <c r="E7" s="73"/>
      <c r="F7" s="13"/>
      <c r="G7" s="1"/>
    </row>
    <row r="8" spans="1:7">
      <c r="A8" s="31"/>
      <c r="B8" s="88"/>
      <c r="C8" s="23"/>
      <c r="D8" s="23"/>
      <c r="E8" s="73"/>
      <c r="F8" s="13"/>
      <c r="G8" s="1"/>
    </row>
    <row r="9" spans="1:7" ht="13">
      <c r="A9" s="31"/>
      <c r="B9" s="21">
        <f>Kalkulacija!B50</f>
        <v>3</v>
      </c>
      <c r="C9" s="24" t="str">
        <f>Kalkulacija!C50</f>
        <v>JAVLJANJE POŽARA - INSTALACIJE</v>
      </c>
      <c r="D9" s="117"/>
      <c r="E9" s="73"/>
      <c r="F9" s="13"/>
      <c r="G9" s="10">
        <f>Kalkulacija!G50</f>
        <v>0</v>
      </c>
    </row>
    <row r="10" spans="1:7" ht="13" thickBot="1">
      <c r="A10" s="39"/>
      <c r="B10" s="89"/>
      <c r="C10" s="67"/>
      <c r="D10" s="90"/>
      <c r="E10" s="90"/>
      <c r="F10" s="25"/>
      <c r="G10" s="1"/>
    </row>
    <row r="11" spans="1:7">
      <c r="A11" s="91"/>
      <c r="B11" s="92"/>
      <c r="C11" s="93"/>
      <c r="D11" s="94"/>
      <c r="E11" s="94"/>
      <c r="F11" s="26"/>
      <c r="G11" s="27"/>
    </row>
    <row r="12" spans="1:7" ht="13">
      <c r="A12" s="28"/>
      <c r="B12" s="52"/>
      <c r="C12" s="22" t="str">
        <f>Kalkulacija!C53</f>
        <v>SKUPAJ</v>
      </c>
      <c r="D12" s="116"/>
      <c r="E12" s="95"/>
      <c r="F12" s="99" t="str">
        <f>Kalkulacija!F53</f>
        <v>€</v>
      </c>
      <c r="G12" s="10">
        <f>Kalkulacija!G53</f>
        <v>0</v>
      </c>
    </row>
    <row r="13" spans="1:7" ht="13">
      <c r="A13" s="96"/>
      <c r="B13" s="97"/>
      <c r="C13" s="98" t="str">
        <f>Kalkulacija!C54</f>
        <v>Projektni popust</v>
      </c>
      <c r="D13" s="118"/>
      <c r="E13" s="127">
        <f>Kalkulacija!E54</f>
        <v>0.05</v>
      </c>
      <c r="F13" s="99" t="str">
        <f>Kalkulacija!F54</f>
        <v>€</v>
      </c>
      <c r="G13" s="100">
        <f>Kalkulacija!G54</f>
        <v>0</v>
      </c>
    </row>
    <row r="14" spans="1:7" ht="13">
      <c r="A14" s="28"/>
      <c r="B14" s="52"/>
      <c r="C14" s="22" t="str">
        <f>Kalkulacija!C55</f>
        <v>Skupaj s projektnim popustom</v>
      </c>
      <c r="D14" s="116"/>
      <c r="E14" s="95"/>
      <c r="F14" s="87" t="str">
        <f>Kalkulacija!F55</f>
        <v>€</v>
      </c>
      <c r="G14" s="126">
        <f>Kalkulacija!G55</f>
        <v>0</v>
      </c>
    </row>
  </sheetData>
  <sheetProtection algorithmName="SHA-512" hashValue="1D9jFewRGlSt9FojuTCFiV8UqNYTzWkS34wYVLwXnc+GaJU0/5kGQNa02IT0+pCM5Lezq78uNvZHf5/5wF+eQg==" saltValue="ZSfuD1kK9VH7WyHg6d1kI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O56"/>
  <sheetViews>
    <sheetView tabSelected="1" topLeftCell="A33" workbookViewId="0">
      <selection activeCell="F51" sqref="F51"/>
    </sheetView>
  </sheetViews>
  <sheetFormatPr defaultColWidth="9.1796875" defaultRowHeight="12.5"/>
  <cols>
    <col min="1" max="1" width="5" style="1" bestFit="1" customWidth="1"/>
    <col min="2" max="2" width="12.26953125" style="1" customWidth="1"/>
    <col min="3" max="3" width="43" style="1" customWidth="1"/>
    <col min="4" max="4" width="4" style="120" bestFit="1" customWidth="1"/>
    <col min="5" max="5" width="6" style="1" customWidth="1"/>
    <col min="6" max="6" width="12.26953125" style="1" bestFit="1" customWidth="1"/>
    <col min="7" max="7" width="14.1796875" style="1" customWidth="1"/>
    <col min="8" max="16384" width="9.1796875" style="1"/>
  </cols>
  <sheetData>
    <row r="2" spans="1:15" s="125" customFormat="1" ht="52">
      <c r="A2" s="121" t="s">
        <v>0</v>
      </c>
      <c r="B2" s="121" t="s">
        <v>10</v>
      </c>
      <c r="C2" s="122" t="s">
        <v>1</v>
      </c>
      <c r="D2" s="122" t="s">
        <v>45</v>
      </c>
      <c r="E2" s="123" t="s">
        <v>52</v>
      </c>
      <c r="F2" s="124" t="s">
        <v>50</v>
      </c>
      <c r="G2" s="124" t="s">
        <v>51</v>
      </c>
    </row>
    <row r="3" spans="1:15" ht="13">
      <c r="A3" s="5">
        <v>1</v>
      </c>
      <c r="B3" s="32"/>
      <c r="C3" s="6" t="s">
        <v>11</v>
      </c>
      <c r="D3" s="104"/>
      <c r="E3" s="33"/>
      <c r="F3" s="34"/>
      <c r="G3" s="34"/>
    </row>
    <row r="4" spans="1:15" ht="13">
      <c r="A4" s="35"/>
      <c r="B4" s="36" t="s">
        <v>44</v>
      </c>
      <c r="C4" s="37"/>
      <c r="D4" s="105"/>
      <c r="E4" s="38"/>
    </row>
    <row r="5" spans="1:15" ht="25">
      <c r="A5" s="39">
        <v>101</v>
      </c>
      <c r="B5" s="40" t="s">
        <v>39</v>
      </c>
      <c r="C5" s="41" t="s">
        <v>40</v>
      </c>
      <c r="D5" s="106" t="s">
        <v>46</v>
      </c>
      <c r="E5" s="2">
        <v>1</v>
      </c>
      <c r="F5" s="130">
        <v>0</v>
      </c>
      <c r="G5" s="131">
        <f>E5*F5</f>
        <v>0</v>
      </c>
      <c r="H5" s="43"/>
      <c r="I5" s="43"/>
      <c r="J5" s="44"/>
      <c r="K5" s="44"/>
      <c r="L5" s="44"/>
      <c r="M5" s="42"/>
      <c r="N5" s="41"/>
      <c r="O5" s="41"/>
    </row>
    <row r="6" spans="1:15" ht="62.5">
      <c r="A6" s="39">
        <v>102</v>
      </c>
      <c r="B6" s="40" t="s">
        <v>28</v>
      </c>
      <c r="C6" s="41" t="s">
        <v>29</v>
      </c>
      <c r="D6" s="106" t="s">
        <v>46</v>
      </c>
      <c r="E6" s="2">
        <v>10</v>
      </c>
      <c r="F6" s="130">
        <v>0</v>
      </c>
      <c r="G6" s="131">
        <f t="shared" ref="G6:G12" si="0">E6*F6</f>
        <v>0</v>
      </c>
      <c r="H6" s="43"/>
      <c r="I6" s="43"/>
      <c r="J6" s="44"/>
      <c r="K6" s="44"/>
      <c r="L6" s="44"/>
      <c r="M6" s="42"/>
      <c r="N6" s="41"/>
      <c r="O6" s="41"/>
    </row>
    <row r="7" spans="1:15" ht="75">
      <c r="A7" s="39">
        <v>103</v>
      </c>
      <c r="B7" s="40" t="s">
        <v>28</v>
      </c>
      <c r="C7" s="41" t="s">
        <v>30</v>
      </c>
      <c r="D7" s="106" t="s">
        <v>46</v>
      </c>
      <c r="E7" s="2">
        <v>6</v>
      </c>
      <c r="F7" s="130">
        <v>0</v>
      </c>
      <c r="G7" s="131">
        <f t="shared" si="0"/>
        <v>0</v>
      </c>
      <c r="H7" s="43"/>
      <c r="I7" s="43"/>
      <c r="J7" s="44"/>
      <c r="K7" s="44"/>
      <c r="L7" s="44"/>
      <c r="M7" s="42"/>
      <c r="N7" s="41"/>
      <c r="O7" s="41"/>
    </row>
    <row r="8" spans="1:15" ht="75">
      <c r="A8" s="39">
        <v>104</v>
      </c>
      <c r="B8" s="40" t="s">
        <v>31</v>
      </c>
      <c r="C8" s="41" t="s">
        <v>32</v>
      </c>
      <c r="D8" s="106" t="s">
        <v>46</v>
      </c>
      <c r="E8" s="2">
        <v>4</v>
      </c>
      <c r="F8" s="130">
        <v>0</v>
      </c>
      <c r="G8" s="131">
        <f t="shared" si="0"/>
        <v>0</v>
      </c>
      <c r="H8" s="43"/>
      <c r="I8" s="43"/>
      <c r="J8" s="44"/>
      <c r="K8" s="44"/>
      <c r="L8" s="44"/>
      <c r="M8" s="42"/>
      <c r="N8" s="41"/>
      <c r="O8" s="41"/>
    </row>
    <row r="9" spans="1:15" ht="87.5">
      <c r="A9" s="39">
        <v>105</v>
      </c>
      <c r="B9" s="40" t="s">
        <v>33</v>
      </c>
      <c r="C9" s="41" t="s">
        <v>34</v>
      </c>
      <c r="D9" s="106" t="s">
        <v>46</v>
      </c>
      <c r="E9" s="2">
        <v>2</v>
      </c>
      <c r="F9" s="130">
        <v>0</v>
      </c>
      <c r="G9" s="131">
        <f t="shared" si="0"/>
        <v>0</v>
      </c>
      <c r="H9" s="43"/>
      <c r="I9" s="43"/>
      <c r="J9" s="44"/>
      <c r="K9" s="44"/>
      <c r="L9" s="44"/>
      <c r="M9" s="42"/>
      <c r="N9" s="41"/>
      <c r="O9" s="41"/>
    </row>
    <row r="10" spans="1:15" ht="125">
      <c r="A10" s="39">
        <v>106</v>
      </c>
      <c r="B10" s="40" t="s">
        <v>35</v>
      </c>
      <c r="C10" s="41" t="s">
        <v>36</v>
      </c>
      <c r="D10" s="106" t="s">
        <v>46</v>
      </c>
      <c r="E10" s="2">
        <v>2</v>
      </c>
      <c r="F10" s="130">
        <v>0</v>
      </c>
      <c r="G10" s="131">
        <f t="shared" si="0"/>
        <v>0</v>
      </c>
      <c r="H10" s="43"/>
      <c r="I10" s="43"/>
      <c r="J10" s="44"/>
      <c r="K10" s="44"/>
      <c r="L10" s="44"/>
      <c r="M10" s="42"/>
      <c r="N10" s="41"/>
      <c r="O10" s="41"/>
    </row>
    <row r="11" spans="1:15" ht="62.5">
      <c r="A11" s="39">
        <v>107</v>
      </c>
      <c r="B11" s="40" t="s">
        <v>37</v>
      </c>
      <c r="C11" s="41" t="s">
        <v>38</v>
      </c>
      <c r="D11" s="106" t="s">
        <v>46</v>
      </c>
      <c r="E11" s="2">
        <v>3</v>
      </c>
      <c r="F11" s="130">
        <v>0</v>
      </c>
      <c r="G11" s="131">
        <f t="shared" si="0"/>
        <v>0</v>
      </c>
      <c r="H11" s="43"/>
      <c r="I11" s="43"/>
      <c r="J11" s="44"/>
      <c r="K11" s="44"/>
      <c r="L11" s="44"/>
      <c r="M11" s="42"/>
      <c r="N11" s="41"/>
      <c r="O11" s="41"/>
    </row>
    <row r="12" spans="1:15" ht="25">
      <c r="A12" s="39">
        <v>108</v>
      </c>
      <c r="B12" s="40" t="s">
        <v>26</v>
      </c>
      <c r="C12" s="41" t="s">
        <v>27</v>
      </c>
      <c r="D12" s="106" t="s">
        <v>46</v>
      </c>
      <c r="E12" s="2">
        <f>+E6+E7</f>
        <v>16</v>
      </c>
      <c r="F12" s="130">
        <v>0</v>
      </c>
      <c r="G12" s="131">
        <f t="shared" si="0"/>
        <v>0</v>
      </c>
      <c r="H12" s="43"/>
      <c r="I12" s="43"/>
      <c r="J12" s="44"/>
      <c r="K12" s="44"/>
      <c r="L12" s="44"/>
      <c r="M12" s="42"/>
      <c r="N12" s="41"/>
      <c r="O12" s="41"/>
    </row>
    <row r="13" spans="1:15">
      <c r="A13" s="39"/>
      <c r="B13" s="45"/>
      <c r="C13" s="41"/>
      <c r="D13" s="106"/>
      <c r="E13" s="2"/>
      <c r="F13" s="46"/>
      <c r="G13" s="46"/>
    </row>
    <row r="14" spans="1:15" ht="13">
      <c r="A14" s="7"/>
      <c r="B14" s="47"/>
      <c r="C14" s="8" t="s">
        <v>2</v>
      </c>
      <c r="D14" s="107"/>
      <c r="E14" s="48"/>
      <c r="F14" s="49" t="s">
        <v>6</v>
      </c>
      <c r="G14" s="9">
        <f>SUM(G5:G13)</f>
        <v>0</v>
      </c>
    </row>
    <row r="15" spans="1:15" ht="13">
      <c r="A15" s="51"/>
      <c r="B15" s="52"/>
      <c r="C15" s="53" t="s">
        <v>3</v>
      </c>
      <c r="D15" s="23"/>
      <c r="E15" s="128">
        <v>0</v>
      </c>
      <c r="F15" s="10"/>
      <c r="G15" s="10">
        <f>G14*E15</f>
        <v>0</v>
      </c>
    </row>
    <row r="16" spans="1:15" ht="13.5" thickBot="1">
      <c r="A16" s="54"/>
      <c r="B16" s="55"/>
      <c r="C16" s="11" t="s">
        <v>4</v>
      </c>
      <c r="D16" s="108"/>
      <c r="E16" s="56"/>
      <c r="F16" s="56" t="s">
        <v>6</v>
      </c>
      <c r="G16" s="12">
        <f>G14*(1-E15)</f>
        <v>0</v>
      </c>
    </row>
    <row r="17" spans="1:15" ht="13.5" thickTop="1">
      <c r="A17" s="57"/>
      <c r="B17" s="58"/>
      <c r="C17" s="59"/>
      <c r="D17" s="60"/>
      <c r="E17" s="60"/>
      <c r="F17" s="13"/>
      <c r="G17" s="10"/>
      <c r="L17" s="61"/>
    </row>
    <row r="18" spans="1:15" ht="13">
      <c r="A18" s="5">
        <v>2</v>
      </c>
      <c r="B18" s="32"/>
      <c r="C18" s="6" t="s">
        <v>12</v>
      </c>
      <c r="D18" s="104"/>
      <c r="E18" s="33"/>
      <c r="F18" s="34"/>
      <c r="G18" s="34"/>
      <c r="I18" s="62"/>
    </row>
    <row r="19" spans="1:15" ht="13">
      <c r="A19" s="35"/>
      <c r="B19" s="63"/>
      <c r="C19" s="64"/>
      <c r="D19" s="109"/>
      <c r="E19" s="38"/>
    </row>
    <row r="20" spans="1:15" ht="51.5">
      <c r="A20" s="39">
        <v>201</v>
      </c>
      <c r="B20" s="40" t="s">
        <v>13</v>
      </c>
      <c r="C20" s="41" t="s">
        <v>47</v>
      </c>
      <c r="D20" s="106" t="s">
        <v>48</v>
      </c>
      <c r="E20" s="2">
        <v>1</v>
      </c>
      <c r="F20" s="130">
        <v>0</v>
      </c>
      <c r="G20" s="131">
        <f t="shared" ref="G20:G23" si="1">E20*F20</f>
        <v>0</v>
      </c>
      <c r="H20" s="43"/>
      <c r="I20" s="43"/>
      <c r="J20" s="44"/>
      <c r="K20" s="44"/>
      <c r="L20" s="44"/>
      <c r="M20" s="42"/>
      <c r="N20" s="41"/>
      <c r="O20" s="41"/>
    </row>
    <row r="21" spans="1:15" ht="25">
      <c r="A21" s="39">
        <v>202</v>
      </c>
      <c r="B21" s="40" t="s">
        <v>14</v>
      </c>
      <c r="C21" s="41" t="s">
        <v>15</v>
      </c>
      <c r="D21" s="106" t="s">
        <v>48</v>
      </c>
      <c r="E21" s="2">
        <v>1</v>
      </c>
      <c r="F21" s="130">
        <v>0</v>
      </c>
      <c r="G21" s="131">
        <f t="shared" si="1"/>
        <v>0</v>
      </c>
      <c r="H21" s="43"/>
      <c r="I21" s="43"/>
      <c r="J21" s="44"/>
      <c r="K21" s="44"/>
      <c r="L21" s="44"/>
      <c r="M21" s="42"/>
      <c r="N21" s="41"/>
      <c r="O21" s="41"/>
    </row>
    <row r="22" spans="1:15" ht="37.5">
      <c r="A22" s="39">
        <v>203</v>
      </c>
      <c r="B22" s="40" t="s">
        <v>18</v>
      </c>
      <c r="C22" s="41" t="s">
        <v>17</v>
      </c>
      <c r="D22" s="106" t="s">
        <v>48</v>
      </c>
      <c r="E22" s="2">
        <v>1</v>
      </c>
      <c r="F22" s="130">
        <v>0</v>
      </c>
      <c r="G22" s="131">
        <f t="shared" si="1"/>
        <v>0</v>
      </c>
      <c r="H22" s="43"/>
      <c r="I22" s="43"/>
      <c r="J22" s="44"/>
      <c r="K22" s="44"/>
      <c r="L22" s="44"/>
      <c r="M22" s="42"/>
      <c r="N22" s="41"/>
      <c r="O22" s="41"/>
    </row>
    <row r="23" spans="1:15">
      <c r="A23" s="39">
        <v>204</v>
      </c>
      <c r="B23" s="45"/>
      <c r="C23" s="41" t="s">
        <v>16</v>
      </c>
      <c r="D23" s="106" t="s">
        <v>48</v>
      </c>
      <c r="E23" s="43">
        <v>0.05</v>
      </c>
      <c r="F23" s="130">
        <v>0</v>
      </c>
      <c r="G23" s="131">
        <f t="shared" si="1"/>
        <v>0</v>
      </c>
    </row>
    <row r="24" spans="1:15">
      <c r="A24" s="39"/>
      <c r="B24" s="45"/>
      <c r="C24" s="65"/>
      <c r="D24" s="110"/>
      <c r="E24" s="2"/>
      <c r="F24" s="66"/>
      <c r="G24" s="46"/>
      <c r="I24" s="3"/>
      <c r="M24" s="3"/>
    </row>
    <row r="25" spans="1:15" ht="13">
      <c r="A25" s="7"/>
      <c r="B25" s="47"/>
      <c r="C25" s="8" t="s">
        <v>2</v>
      </c>
      <c r="D25" s="107"/>
      <c r="E25" s="48"/>
      <c r="F25" s="49" t="s">
        <v>6</v>
      </c>
      <c r="G25" s="9">
        <f>SUM(G20:G23)</f>
        <v>0</v>
      </c>
    </row>
    <row r="26" spans="1:15" ht="13">
      <c r="A26" s="51"/>
      <c r="B26" s="52"/>
      <c r="C26" s="53" t="s">
        <v>3</v>
      </c>
      <c r="D26" s="23"/>
      <c r="E26" s="128">
        <v>0</v>
      </c>
      <c r="F26" s="10"/>
      <c r="G26" s="10">
        <f>G25*E26</f>
        <v>0</v>
      </c>
    </row>
    <row r="27" spans="1:15" ht="13.5" thickBot="1">
      <c r="A27" s="54"/>
      <c r="B27" s="55"/>
      <c r="C27" s="11" t="s">
        <v>4</v>
      </c>
      <c r="D27" s="108"/>
      <c r="E27" s="56"/>
      <c r="F27" s="56" t="s">
        <v>6</v>
      </c>
      <c r="G27" s="12">
        <f>G25*(1-E26)</f>
        <v>0</v>
      </c>
    </row>
    <row r="28" spans="1:15" ht="13.5" thickTop="1">
      <c r="A28" s="57"/>
      <c r="B28" s="58"/>
      <c r="C28" s="59"/>
      <c r="D28" s="60"/>
      <c r="E28" s="60"/>
      <c r="F28" s="13"/>
      <c r="G28" s="10"/>
    </row>
    <row r="29" spans="1:15" ht="13">
      <c r="A29" s="5">
        <v>3</v>
      </c>
      <c r="B29" s="68"/>
      <c r="C29" s="6" t="s">
        <v>19</v>
      </c>
      <c r="D29" s="104"/>
      <c r="E29" s="33"/>
      <c r="F29" s="69"/>
      <c r="G29" s="69"/>
      <c r="H29" s="50"/>
      <c r="I29" s="50"/>
    </row>
    <row r="30" spans="1:15" ht="13">
      <c r="A30" s="57"/>
      <c r="B30" s="70"/>
      <c r="C30" s="71"/>
      <c r="D30" s="111"/>
      <c r="E30" s="60"/>
      <c r="F30" s="14"/>
      <c r="G30" s="14"/>
      <c r="H30" s="50"/>
      <c r="I30" s="50"/>
    </row>
    <row r="31" spans="1:15" ht="50">
      <c r="B31" s="31"/>
      <c r="C31" s="72" t="s">
        <v>43</v>
      </c>
      <c r="D31" s="112"/>
      <c r="E31" s="73"/>
      <c r="F31" s="14"/>
      <c r="G31" s="14"/>
    </row>
    <row r="32" spans="1:15" ht="25">
      <c r="A32" s="39">
        <v>301</v>
      </c>
      <c r="B32" s="40"/>
      <c r="C32" s="41" t="s">
        <v>20</v>
      </c>
      <c r="D32" s="106" t="s">
        <v>49</v>
      </c>
      <c r="E32" s="2">
        <v>600</v>
      </c>
      <c r="F32" s="130">
        <v>0</v>
      </c>
      <c r="G32" s="131">
        <f t="shared" ref="G32:G39" si="2">E32*F32</f>
        <v>0</v>
      </c>
      <c r="H32" s="43"/>
      <c r="I32" s="43"/>
      <c r="J32" s="44"/>
      <c r="K32" s="44"/>
      <c r="L32" s="44"/>
      <c r="M32" s="42"/>
      <c r="N32" s="41"/>
      <c r="O32" s="41"/>
    </row>
    <row r="33" spans="1:15" ht="37.5">
      <c r="A33" s="39">
        <v>302</v>
      </c>
      <c r="B33" s="40"/>
      <c r="C33" s="41" t="s">
        <v>21</v>
      </c>
      <c r="D33" s="106" t="s">
        <v>49</v>
      </c>
      <c r="E33" s="2">
        <f>+E32*0.6</f>
        <v>360</v>
      </c>
      <c r="F33" s="130">
        <v>0</v>
      </c>
      <c r="G33" s="131">
        <f t="shared" si="2"/>
        <v>0</v>
      </c>
      <c r="H33" s="43"/>
      <c r="I33" s="43"/>
      <c r="J33" s="44"/>
      <c r="K33" s="44"/>
      <c r="L33" s="44"/>
      <c r="M33" s="42"/>
      <c r="N33" s="41"/>
      <c r="O33" s="41"/>
    </row>
    <row r="34" spans="1:15" ht="25">
      <c r="A34" s="39">
        <v>303</v>
      </c>
      <c r="B34" s="45"/>
      <c r="C34" s="41" t="s">
        <v>22</v>
      </c>
      <c r="D34" s="106" t="s">
        <v>48</v>
      </c>
      <c r="E34" s="2">
        <f>+E6+E7</f>
        <v>16</v>
      </c>
      <c r="F34" s="130">
        <v>0</v>
      </c>
      <c r="G34" s="131">
        <f t="shared" si="2"/>
        <v>0</v>
      </c>
    </row>
    <row r="35" spans="1:15" ht="25">
      <c r="A35" s="39">
        <v>304</v>
      </c>
      <c r="B35" s="45"/>
      <c r="C35" s="41" t="s">
        <v>23</v>
      </c>
      <c r="D35" s="106" t="s">
        <v>48</v>
      </c>
      <c r="E35" s="2">
        <f>+E8</f>
        <v>4</v>
      </c>
      <c r="F35" s="130">
        <v>0</v>
      </c>
      <c r="G35" s="131">
        <f t="shared" si="2"/>
        <v>0</v>
      </c>
    </row>
    <row r="36" spans="1:15">
      <c r="A36" s="39">
        <v>305</v>
      </c>
      <c r="B36" s="45"/>
      <c r="C36" s="41" t="s">
        <v>24</v>
      </c>
      <c r="D36" s="106" t="s">
        <v>48</v>
      </c>
      <c r="E36" s="2">
        <f>+E9</f>
        <v>2</v>
      </c>
      <c r="F36" s="130">
        <v>0</v>
      </c>
      <c r="G36" s="131">
        <f t="shared" si="2"/>
        <v>0</v>
      </c>
    </row>
    <row r="37" spans="1:15">
      <c r="A37" s="39">
        <v>305</v>
      </c>
      <c r="B37" s="45"/>
      <c r="C37" s="41" t="s">
        <v>41</v>
      </c>
      <c r="D37" s="106" t="s">
        <v>48</v>
      </c>
      <c r="E37" s="2">
        <f>+E10</f>
        <v>2</v>
      </c>
      <c r="F37" s="130">
        <v>0</v>
      </c>
      <c r="G37" s="131">
        <f t="shared" si="2"/>
        <v>0</v>
      </c>
    </row>
    <row r="38" spans="1:15" ht="25">
      <c r="A38" s="39">
        <v>305</v>
      </c>
      <c r="B38" s="45"/>
      <c r="C38" s="41" t="s">
        <v>42</v>
      </c>
      <c r="D38" s="106" t="s">
        <v>48</v>
      </c>
      <c r="E38" s="2">
        <f>+E11</f>
        <v>3</v>
      </c>
      <c r="F38" s="130">
        <v>0</v>
      </c>
      <c r="G38" s="131">
        <f t="shared" si="2"/>
        <v>0</v>
      </c>
    </row>
    <row r="39" spans="1:15" ht="25">
      <c r="A39" s="39">
        <v>306</v>
      </c>
      <c r="B39" s="45"/>
      <c r="C39" s="41" t="s">
        <v>25</v>
      </c>
      <c r="D39" s="106" t="s">
        <v>48</v>
      </c>
      <c r="E39" s="43">
        <v>0.05</v>
      </c>
      <c r="F39" s="132">
        <f>SUM(G32:G38)</f>
        <v>0</v>
      </c>
      <c r="G39" s="131">
        <f t="shared" si="2"/>
        <v>0</v>
      </c>
    </row>
    <row r="40" spans="1:15">
      <c r="A40" s="74"/>
      <c r="B40" s="75"/>
      <c r="C40" s="76"/>
      <c r="D40" s="77"/>
      <c r="E40" s="77"/>
      <c r="F40" s="78"/>
      <c r="G40" s="78"/>
      <c r="H40" s="4"/>
      <c r="I40" s="4"/>
    </row>
    <row r="41" spans="1:15" ht="13">
      <c r="A41" s="15">
        <v>1</v>
      </c>
      <c r="B41" s="79"/>
      <c r="C41" s="16" t="s">
        <v>2</v>
      </c>
      <c r="D41" s="113"/>
      <c r="E41" s="80"/>
      <c r="F41" s="81" t="s">
        <v>6</v>
      </c>
      <c r="G41" s="17">
        <f>SUM(G32:G40)</f>
        <v>0</v>
      </c>
      <c r="H41" s="50"/>
      <c r="I41" s="50"/>
    </row>
    <row r="42" spans="1:15" ht="13">
      <c r="A42" s="57"/>
      <c r="B42" s="58"/>
      <c r="C42" s="59"/>
      <c r="D42" s="60"/>
      <c r="E42" s="60"/>
      <c r="F42" s="13"/>
      <c r="G42" s="10"/>
    </row>
    <row r="43" spans="1:15" ht="13">
      <c r="A43" s="82"/>
      <c r="B43" s="83"/>
      <c r="C43" s="84" t="s">
        <v>7</v>
      </c>
      <c r="D43" s="114"/>
      <c r="E43" s="85"/>
      <c r="F43" s="18"/>
      <c r="G43" s="18"/>
    </row>
    <row r="44" spans="1:15" ht="13">
      <c r="A44" s="35"/>
      <c r="B44" s="86"/>
      <c r="C44" s="19"/>
      <c r="D44" s="115"/>
      <c r="E44" s="87"/>
      <c r="F44" s="20"/>
      <c r="G44" s="20"/>
    </row>
    <row r="45" spans="1:15" ht="13">
      <c r="A45" s="31"/>
      <c r="B45" s="21">
        <v>1</v>
      </c>
      <c r="C45" s="22" t="str">
        <f>C3</f>
        <v>JAVLJANJE POŽARA - OPREMA</v>
      </c>
      <c r="D45" s="116"/>
      <c r="E45" s="73"/>
      <c r="F45" s="13"/>
      <c r="G45" s="10">
        <f>G16</f>
        <v>0</v>
      </c>
    </row>
    <row r="46" spans="1:15">
      <c r="A46" s="31"/>
      <c r="B46" s="88"/>
      <c r="C46" s="23"/>
      <c r="D46" s="23"/>
      <c r="E46" s="73"/>
      <c r="F46" s="13"/>
    </row>
    <row r="47" spans="1:15" ht="13">
      <c r="A47" s="31"/>
      <c r="B47" s="21">
        <v>2</v>
      </c>
      <c r="C47" s="22" t="str">
        <f>C18</f>
        <v>JAVLJANJE POŽARA - STORITVE</v>
      </c>
      <c r="D47" s="116"/>
      <c r="E47" s="73"/>
      <c r="F47" s="13"/>
      <c r="G47" s="10">
        <f>+G25</f>
        <v>0</v>
      </c>
    </row>
    <row r="48" spans="1:15">
      <c r="A48" s="31"/>
      <c r="B48" s="88"/>
      <c r="C48" s="23"/>
      <c r="D48" s="23"/>
      <c r="E48" s="73"/>
      <c r="F48" s="13"/>
    </row>
    <row r="49" spans="1:7">
      <c r="A49" s="31"/>
      <c r="B49" s="88"/>
      <c r="C49" s="23"/>
      <c r="D49" s="23"/>
      <c r="E49" s="73"/>
      <c r="F49" s="13"/>
    </row>
    <row r="50" spans="1:7" ht="13">
      <c r="A50" s="31"/>
      <c r="B50" s="21">
        <v>3</v>
      </c>
      <c r="C50" s="24" t="str">
        <f>+C29</f>
        <v>JAVLJANJE POŽARA - INSTALACIJE</v>
      </c>
      <c r="D50" s="117"/>
      <c r="E50" s="73"/>
      <c r="F50" s="13"/>
      <c r="G50" s="10">
        <f>+G41</f>
        <v>0</v>
      </c>
    </row>
    <row r="51" spans="1:7" ht="13" thickBot="1">
      <c r="A51" s="39"/>
      <c r="B51" s="89"/>
      <c r="C51" s="67"/>
      <c r="D51" s="90"/>
      <c r="E51" s="90"/>
      <c r="F51" s="25"/>
    </row>
    <row r="52" spans="1:7">
      <c r="A52" s="91"/>
      <c r="B52" s="92"/>
      <c r="C52" s="93"/>
      <c r="D52" s="94"/>
      <c r="E52" s="94"/>
      <c r="F52" s="26"/>
      <c r="G52" s="27"/>
    </row>
    <row r="53" spans="1:7" ht="13">
      <c r="A53" s="28"/>
      <c r="B53" s="52"/>
      <c r="C53" s="22" t="s">
        <v>5</v>
      </c>
      <c r="D53" s="116"/>
      <c r="E53" s="95"/>
      <c r="F53" s="99" t="s">
        <v>6</v>
      </c>
      <c r="G53" s="10">
        <f>SUM(G45:G52)</f>
        <v>0</v>
      </c>
    </row>
    <row r="54" spans="1:7" ht="13">
      <c r="A54" s="96"/>
      <c r="B54" s="97"/>
      <c r="C54" s="98" t="s">
        <v>8</v>
      </c>
      <c r="D54" s="118"/>
      <c r="E54" s="129">
        <v>0.05</v>
      </c>
      <c r="F54" s="99" t="s">
        <v>6</v>
      </c>
      <c r="G54" s="100">
        <f>G53*E54</f>
        <v>0</v>
      </c>
    </row>
    <row r="55" spans="1:7" ht="13">
      <c r="A55" s="28"/>
      <c r="B55" s="52"/>
      <c r="C55" s="22" t="s">
        <v>9</v>
      </c>
      <c r="D55" s="116"/>
      <c r="E55" s="95"/>
      <c r="F55" s="87" t="s">
        <v>6</v>
      </c>
      <c r="G55" s="126">
        <f>G53*(1-E54)</f>
        <v>0</v>
      </c>
    </row>
    <row r="56" spans="1:7" ht="13.5" thickBot="1">
      <c r="A56" s="101"/>
      <c r="B56" s="102"/>
      <c r="C56" s="29"/>
      <c r="D56" s="119"/>
      <c r="E56" s="103"/>
      <c r="F56" s="30"/>
      <c r="G56" s="30"/>
    </row>
  </sheetData>
  <sheetProtection algorithmName="SHA-512" hashValue="c97o7H5WP57GO+FLi08SbTvTlgfaTAqnqXaw4s0GIn+/tWqTOMbimnuzH5PLf4CNl2J1KFO3QVBZYFN2+ozPkw==" saltValue="WMFpmfVRH1tDv1g76ZP7XA==" spinCount="100000" sheet="1" objects="1" scenarios="1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267868713B834992708C72F7F30018" ma:contentTypeVersion="18" ma:contentTypeDescription="Create a new document." ma:contentTypeScope="" ma:versionID="017bb548d61515d515d601cccef1023b">
  <xsd:schema xmlns:xsd="http://www.w3.org/2001/XMLSchema" xmlns:xs="http://www.w3.org/2001/XMLSchema" xmlns:p="http://schemas.microsoft.com/office/2006/metadata/properties" xmlns:ns2="7625f99a-c009-4af1-9148-eaa7672e1427" xmlns:ns3="46eb4570-712a-41b5-a306-c69c9df735de" targetNamespace="http://schemas.microsoft.com/office/2006/metadata/properties" ma:root="true" ma:fieldsID="34efac8c484eba6fa1ea35e604828ab6" ns2:_="" ns3:_="">
    <xsd:import namespace="7625f99a-c009-4af1-9148-eaa7672e1427"/>
    <xsd:import namespace="46eb4570-712a-41b5-a306-c69c9df735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5f99a-c009-4af1-9148-eaa7672e14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32885f6-428f-41c1-848c-c4f08d439a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eb4570-712a-41b5-a306-c69c9df73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55f70c8-f292-4ba5-8124-4e77c27bbfc4}" ma:internalName="TaxCatchAll" ma:showField="CatchAllData" ma:web="46eb4570-712a-41b5-a306-c69c9df735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25f99a-c009-4af1-9148-eaa7672e1427">
      <Terms xmlns="http://schemas.microsoft.com/office/infopath/2007/PartnerControls"/>
    </lcf76f155ced4ddcb4097134ff3c332f>
    <TaxCatchAll xmlns="46eb4570-712a-41b5-a306-c69c9df735de" xsi:nil="true"/>
  </documentManagement>
</p:properties>
</file>

<file path=customXml/itemProps1.xml><?xml version="1.0" encoding="utf-8"?>
<ds:datastoreItem xmlns:ds="http://schemas.openxmlformats.org/officeDocument/2006/customXml" ds:itemID="{06D85BBD-4771-4EF7-8298-49980CD701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D791-C749-47E6-B85E-5990FB9E33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5f99a-c009-4af1-9148-eaa7672e1427"/>
    <ds:schemaRef ds:uri="46eb4570-712a-41b5-a306-c69c9df735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6CABB8-7907-453B-914B-9D8D9A78B080}">
  <ds:schemaRefs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7625f99a-c009-4af1-9148-eaa7672e1427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46eb4570-712a-41b5-a306-c69c9df735d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Rekapit.-Požar.var.</vt:lpstr>
      <vt:lpstr>Kalkulacija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kalkuliranje</dc:title>
  <dc:creator>Mekinc</dc:creator>
  <cp:lastModifiedBy>Samo Štajner</cp:lastModifiedBy>
  <cp:lastPrinted>2026-06-22T10:16:29Z</cp:lastPrinted>
  <dcterms:created xsi:type="dcterms:W3CDTF">1999-01-25T11:33:53Z</dcterms:created>
  <dcterms:modified xsi:type="dcterms:W3CDTF">2026-08-12T10:02:18Z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0x010100E7267868713B834992708C72F7F30018</vt:lpwstr>
  </property>
  <property fmtid="{D5CDD505-2E9C-101B-9397-08002B2CF9AE}" pid="3" name="Order">
    <vt:r8>32864600</vt:r8>
  </property>
  <property fmtid="{D5CDD505-2E9C-101B-9397-08002B2CF9AE}" pid="4" name="MediaServiceImageTags">
    <vt:lpwstr/>
  </property>
</Properties>
</file>